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</sheets>
  <definedNames>
    <definedName name="_xlnm._FilterDatabase" localSheetId="0" hidden="1">Лист1!$A$10:$J$17</definedName>
    <definedName name="_xlnm.Print_Area" localSheetId="0">Лист1!$A$2:$J$19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G13" i="1"/>
  <c r="H13" i="1" l="1"/>
  <c r="I13" i="1" s="1"/>
  <c r="G12" i="1"/>
  <c r="H12" i="1" s="1"/>
  <c r="I12" i="1" l="1"/>
  <c r="G11" i="1" l="1"/>
  <c r="G14" i="1" s="1"/>
  <c r="H11" i="1" l="1"/>
  <c r="H14" i="1" s="1"/>
  <c r="I11" i="1" l="1"/>
  <c r="I14" i="1" s="1"/>
  <c r="F15" i="1"/>
  <c r="C15" i="1" l="1"/>
</calcChain>
</file>

<file path=xl/sharedStrings.xml><?xml version="1.0" encoding="utf-8"?>
<sst xmlns="http://schemas.openxmlformats.org/spreadsheetml/2006/main" count="54" uniqueCount="44">
  <si>
    <t>№ п/п</t>
  </si>
  <si>
    <t>Нименование Товара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</si>
  <si>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</si>
  <si>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</si>
  <si>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</si>
  <si>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</si>
  <si>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</si>
  <si>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</si>
  <si>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</si>
  <si>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</si>
  <si>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</si>
  <si>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</si>
  <si>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</si>
  <si>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</si>
  <si>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</si>
  <si>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</si>
  <si>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</si>
  <si>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</si>
  <si>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</si>
  <si>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</si>
  <si>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</si>
  <si>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В течение 30 (Тридцать) календарных дней с даты подписания Спецификации.</t>
  </si>
  <si>
    <t>Количество</t>
  </si>
  <si>
    <t>шт.</t>
  </si>
  <si>
    <t xml:space="preserve">руб. с НДС, в т.ч. НДС </t>
  </si>
  <si>
    <t>руб.</t>
  </si>
  <si>
    <t>Стоимость, руб. без НДС</t>
  </si>
  <si>
    <t>Стоимость, руб. с НДС</t>
  </si>
  <si>
    <t xml:space="preserve">Вагон-цистерна, </t>
  </si>
  <si>
    <t>Вагон-цистерна, модель 15-1443, №50050384</t>
  </si>
  <si>
    <t>Вагон-цистерна, модель 15-Ц863, №50237775</t>
  </si>
  <si>
    <t>Вагон-цистерна, модель 15-1443, №50191279</t>
  </si>
  <si>
    <t>Вагон-цистерна, модель 15-1487, №57258709</t>
  </si>
  <si>
    <t>Вагон-цистерна, модель 15-1610, №51153526</t>
  </si>
  <si>
    <t>Вагон-цистерна, модель 15-1427, №50191030</t>
  </si>
  <si>
    <t>Вагон-цистерна, модель 15-1443, №50049055</t>
  </si>
  <si>
    <t>Сумма НДС 20%, руб.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</si>
  <si>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поставки вагонов-цистерн с истекшим сроком службы по лоту № 93, а именно:</t>
  </si>
  <si>
    <t>Вагон-цистерна, 
модель 15-1566 , № 50048644</t>
  </si>
  <si>
    <t>Территория АО «НК НПЗ»                          (г. Новокуйбышевск)</t>
  </si>
  <si>
    <t>Вагон-цистерна, 
модель 15-1566 , № 50048651</t>
  </si>
  <si>
    <t>Вагон-цистерна, 
модель 15-1547 , № 51083863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</si>
  <si>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август 2021 г. – октябрь 2021 г.;
- срок действия данной заявки - до 18:00 (мск) 31.10.2021 г.</t>
    </r>
  </si>
  <si>
    <t>направляет настоящую оферту в АО "РН-Транс" с целью заключения договора поставки вагонов-цистерн с истекшим сроком службы по лоту № 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</si>
</sst>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tabSelected="1" zoomScaleNormal="100" zoomScaleSheetLayoutView="70" workbookViewId="0">
      <selection activeCell="A7" sqref="A7"/>
    </sheetView>
  </sheetViews>
  <sheetFormatPr defaultRowHeight="15.75" x14ac:dyDescent="0.25"/>
  <cols>
    <col min="1" max="1" width="6.42578125" style="1" customWidth="1"/>
    <col min="2" max="2" width="32.7109375" style="1" customWidth="1"/>
    <col min="3" max="3" width="32.42578125" style="1" customWidth="1"/>
    <col min="4" max="4" width="14.7109375" style="1" customWidth="1"/>
    <col min="5" max="5" width="25.140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18</v>
      </c>
    </row>
    <row r="2" spans="1:11" ht="32.25" customHeight="1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6" customFormat="1" ht="26.25" x14ac:dyDescent="0.25">
      <c r="A3" s="3" t="s">
        <v>3</v>
      </c>
      <c r="B3" s="3"/>
      <c r="C3" s="3"/>
      <c r="D3" s="3"/>
      <c r="E3" s="3"/>
      <c r="J3" s="22" t="s">
        <v>6</v>
      </c>
      <c r="K3" s="5"/>
    </row>
    <row r="4" spans="1:11" s="6" customFormat="1" ht="21.75" customHeight="1" x14ac:dyDescent="0.3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"/>
    </row>
    <row r="5" spans="1:11" s="6" customFormat="1" ht="12.75" customHeight="1" x14ac:dyDescent="0.25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"/>
    </row>
    <row r="6" spans="1:11" s="4" customFormat="1" ht="17.25" customHeight="1" x14ac:dyDescent="0.25">
      <c r="A6" s="51" t="s">
        <v>43</v>
      </c>
      <c r="B6" s="51"/>
      <c r="C6" s="51"/>
      <c r="D6" s="51"/>
      <c r="E6" s="51"/>
      <c r="F6" s="51"/>
      <c r="G6" s="51"/>
      <c r="H6" s="51"/>
      <c r="I6" s="51"/>
      <c r="J6" s="51"/>
      <c r="K6" s="7"/>
    </row>
    <row r="7" spans="1:11" s="8" customFormat="1" ht="9" customHeight="1" x14ac:dyDescent="0.25"/>
    <row r="8" spans="1:11" s="13" customFormat="1" ht="46.5" customHeight="1" x14ac:dyDescent="0.25">
      <c r="A8" s="50" t="s">
        <v>37</v>
      </c>
      <c r="B8" s="50"/>
      <c r="C8" s="50"/>
      <c r="D8" s="50"/>
      <c r="E8" s="50"/>
      <c r="F8" s="50"/>
      <c r="G8" s="50"/>
      <c r="H8" s="50"/>
      <c r="I8" s="50"/>
      <c r="J8" s="50"/>
    </row>
    <row r="9" spans="1:11" s="2" customFormat="1" ht="81" customHeight="1" x14ac:dyDescent="0.25">
      <c r="A9" s="17" t="s">
        <v>0</v>
      </c>
      <c r="B9" s="17" t="s">
        <v>1</v>
      </c>
      <c r="C9" s="17" t="s">
        <v>16</v>
      </c>
      <c r="D9" s="17" t="s">
        <v>5</v>
      </c>
      <c r="E9" s="17" t="s">
        <v>22</v>
      </c>
      <c r="F9" s="23" t="s">
        <v>20</v>
      </c>
      <c r="G9" s="18" t="s">
        <v>26</v>
      </c>
      <c r="H9" s="18" t="s">
        <v>36</v>
      </c>
      <c r="I9" s="18" t="s">
        <v>27</v>
      </c>
      <c r="J9" s="17" t="s">
        <v>2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51" customHeight="1" x14ac:dyDescent="0.25">
      <c r="A11" s="9">
        <v>1</v>
      </c>
      <c r="B11" s="9" t="s">
        <v>38</v>
      </c>
      <c r="C11" s="9" t="s">
        <v>39</v>
      </c>
      <c r="D11" s="10" t="s">
        <v>23</v>
      </c>
      <c r="E11" s="43">
        <v>1</v>
      </c>
      <c r="F11" s="45"/>
      <c r="G11" s="11">
        <f>ROUND(E11*F11,2)</f>
        <v>0</v>
      </c>
      <c r="H11" s="11">
        <f>ROUND(G11*0.2,2)</f>
        <v>0</v>
      </c>
      <c r="I11" s="11">
        <f>ROUND(G11+H11,2)</f>
        <v>0</v>
      </c>
      <c r="J11" s="54" t="s">
        <v>21</v>
      </c>
    </row>
    <row r="12" spans="1:11" s="12" customFormat="1" ht="52.5" customHeight="1" x14ac:dyDescent="0.25">
      <c r="A12" s="9">
        <v>2</v>
      </c>
      <c r="B12" s="9" t="s">
        <v>40</v>
      </c>
      <c r="C12" s="9" t="s">
        <v>39</v>
      </c>
      <c r="D12" s="10" t="s">
        <v>23</v>
      </c>
      <c r="E12" s="43">
        <v>1</v>
      </c>
      <c r="F12" s="45"/>
      <c r="G12" s="11">
        <f>ROUND(E12*F12,2)</f>
        <v>0</v>
      </c>
      <c r="H12" s="11">
        <f>ROUND(G12*0.2,2)</f>
        <v>0</v>
      </c>
      <c r="I12" s="11">
        <f>ROUND(G12+H12,2)</f>
        <v>0</v>
      </c>
      <c r="J12" s="55"/>
    </row>
    <row r="13" spans="1:11" s="12" customFormat="1" ht="52.5" customHeight="1" x14ac:dyDescent="0.25">
      <c r="A13" s="9">
        <v>3</v>
      </c>
      <c r="B13" s="9" t="s">
        <v>41</v>
      </c>
      <c r="C13" s="9" t="s">
        <v>39</v>
      </c>
      <c r="D13" s="10" t="s">
        <v>23</v>
      </c>
      <c r="E13" s="43">
        <v>1</v>
      </c>
      <c r="F13" s="45"/>
      <c r="G13" s="11">
        <f>ROUND(E13*F13,2)</f>
        <v>0</v>
      </c>
      <c r="H13" s="11">
        <f>ROUND(G13*0.2,2)</f>
        <v>0</v>
      </c>
      <c r="I13" s="11">
        <f>ROUND(G13+H13,2)</f>
        <v>0</v>
      </c>
      <c r="J13" s="56"/>
    </row>
    <row r="14" spans="1:11" s="15" customFormat="1" ht="26.25" customHeight="1" x14ac:dyDescent="0.25">
      <c r="A14" s="47" t="s">
        <v>7</v>
      </c>
      <c r="B14" s="47"/>
      <c r="C14" s="47"/>
      <c r="D14" s="47"/>
      <c r="E14" s="44">
        <f>E11+E12+E13</f>
        <v>3</v>
      </c>
      <c r="F14" s="46">
        <f>F11+F12+F13</f>
        <v>0</v>
      </c>
      <c r="G14" s="46">
        <f>G11+G12+G13</f>
        <v>0</v>
      </c>
      <c r="H14" s="46">
        <f>H11+H12+H13</f>
        <v>0</v>
      </c>
      <c r="I14" s="46">
        <f>I11+I12+I13</f>
        <v>0</v>
      </c>
      <c r="J14" s="14"/>
    </row>
    <row r="15" spans="1:11" s="15" customFormat="1" ht="18.75" x14ac:dyDescent="0.25">
      <c r="A15" s="26" t="s">
        <v>8</v>
      </c>
      <c r="B15" s="26"/>
      <c r="C15" s="24">
        <f>I14</f>
        <v>0</v>
      </c>
      <c r="D15" s="26" t="s">
        <v>24</v>
      </c>
      <c r="E15" s="26"/>
      <c r="F15" s="24">
        <f>H14</f>
        <v>0</v>
      </c>
      <c r="G15" s="26" t="s">
        <v>25</v>
      </c>
      <c r="H15" s="25"/>
      <c r="I15" s="25"/>
      <c r="J15" s="25"/>
    </row>
    <row r="16" spans="1:11" s="30" customFormat="1" ht="21" customHeight="1" x14ac:dyDescent="0.3">
      <c r="A16" s="27" t="s">
        <v>17</v>
      </c>
      <c r="B16" s="27"/>
      <c r="C16" s="28"/>
      <c r="D16" s="29"/>
      <c r="E16" s="29"/>
    </row>
    <row r="17" spans="1:29" s="13" customFormat="1" ht="113.25" customHeight="1" x14ac:dyDescent="0.25">
      <c r="A17" s="48" t="s">
        <v>42</v>
      </c>
      <c r="B17" s="48"/>
      <c r="C17" s="48"/>
      <c r="D17" s="48"/>
      <c r="E17" s="48"/>
      <c r="F17" s="48"/>
      <c r="G17" s="48"/>
      <c r="H17" s="48"/>
      <c r="I17" s="48"/>
      <c r="J17" s="48"/>
    </row>
    <row r="18" spans="1:29" s="20" customFormat="1" ht="27" customHeight="1" x14ac:dyDescent="0.3">
      <c r="B18" s="21" t="s">
        <v>15</v>
      </c>
      <c r="C18" s="21"/>
      <c r="D18" s="40"/>
      <c r="E18" s="40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1:29" s="20" customFormat="1" ht="18.75" customHeight="1" x14ac:dyDescent="0.3">
      <c r="D19" s="35"/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1:29" s="20" customFormat="1" ht="23.25" customHeight="1" x14ac:dyDescent="0.3">
      <c r="B20" s="31"/>
      <c r="C20" s="31"/>
      <c r="D20" s="32"/>
      <c r="E20" s="31"/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spans="1:29" s="20" customFormat="1" ht="18" customHeight="1" x14ac:dyDescent="0.3">
      <c r="B21" s="38" t="s">
        <v>10</v>
      </c>
      <c r="C21" s="38" t="s">
        <v>11</v>
      </c>
      <c r="D21" s="39" t="s">
        <v>12</v>
      </c>
      <c r="E21" s="41" t="s">
        <v>13</v>
      </c>
      <c r="F21" s="33"/>
      <c r="G21" s="33"/>
      <c r="H21" s="33"/>
      <c r="I21" s="3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  <row r="22" spans="1:29" s="20" customFormat="1" ht="18.75" x14ac:dyDescent="0.3">
      <c r="B22" s="36"/>
      <c r="C22" s="36"/>
      <c r="D22" s="37" t="s">
        <v>14</v>
      </c>
      <c r="E22" s="36"/>
      <c r="F22" s="33"/>
      <c r="G22" s="33"/>
      <c r="H22" s="33"/>
      <c r="I22" s="3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</row>
  </sheetData>
  <autoFilter ref="A10:J17"/>
  <mergeCells count="8">
    <mergeCell ref="A14:D14"/>
    <mergeCell ref="A17:J17"/>
    <mergeCell ref="A2:J2"/>
    <mergeCell ref="A8:J8"/>
    <mergeCell ref="A6:J6"/>
    <mergeCell ref="A5:J5"/>
    <mergeCell ref="A4:J4"/>
    <mergeCell ref="J11:J1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:C7"/>
    </sheetView>
  </sheetViews>
  <sheetFormatPr defaultRowHeight="15" x14ac:dyDescent="0.25"/>
  <cols>
    <col min="1" max="1" width="36.28515625" customWidth="1"/>
  </cols>
  <sheetData>
    <row r="1" spans="1:3" x14ac:dyDescent="0.25">
      <c r="A1" t="s">
        <v>28</v>
      </c>
      <c r="B1">
        <v>50050384</v>
      </c>
      <c r="C1" t="s">
        <v>29</v>
      </c>
    </row>
    <row r="2" spans="1:3" x14ac:dyDescent="0.25">
      <c r="A2" t="s">
        <v>28</v>
      </c>
      <c r="B2">
        <v>50237775</v>
      </c>
      <c r="C2" t="s">
        <v>30</v>
      </c>
    </row>
    <row r="3" spans="1:3" x14ac:dyDescent="0.25">
      <c r="A3" t="s">
        <v>28</v>
      </c>
      <c r="B3">
        <v>50191279</v>
      </c>
      <c r="C3" t="s">
        <v>31</v>
      </c>
    </row>
    <row r="4" spans="1:3" x14ac:dyDescent="0.25">
      <c r="A4" t="s">
        <v>28</v>
      </c>
      <c r="B4">
        <v>57258709</v>
      </c>
      <c r="C4" t="s">
        <v>32</v>
      </c>
    </row>
    <row r="5" spans="1:3" x14ac:dyDescent="0.25">
      <c r="A5" t="s">
        <v>28</v>
      </c>
      <c r="B5">
        <v>51153526</v>
      </c>
      <c r="C5" t="s">
        <v>33</v>
      </c>
    </row>
    <row r="6" spans="1:3" x14ac:dyDescent="0.25">
      <c r="A6" t="s">
        <v>28</v>
      </c>
      <c r="B6">
        <v>50191030</v>
      </c>
      <c r="C6" t="s">
        <v>34</v>
      </c>
    </row>
    <row r="7" spans="1:3" x14ac:dyDescent="0.25">
      <c r="A7" t="s">
        <v>28</v>
      </c>
      <c r="B7">
        <v>50049055</v>
      </c>
      <c r="C7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2021-08-02T07:30:09Z</dcterms:modified>
</cp:coreProperties>
</file>